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расходов'!$9:$11</definedName>
    <definedName name="LAST_CELL" localSheetId="0">'Роспись расходов'!#REF!</definedName>
  </definedNames>
  <calcPr calcId="125725"/>
</workbook>
</file>

<file path=xl/calcChain.xml><?xml version="1.0" encoding="utf-8"?>
<calcChain xmlns="http://schemas.openxmlformats.org/spreadsheetml/2006/main">
  <c r="E13" i="1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12"/>
</calcChain>
</file>

<file path=xl/sharedStrings.xml><?xml version="1.0" encoding="utf-8"?>
<sst xmlns="http://schemas.openxmlformats.org/spreadsheetml/2006/main" count="71" uniqueCount="71">
  <si>
    <t>тыс. руб.</t>
  </si>
  <si>
    <t>Наименование показателя</t>
  </si>
  <si>
    <t>1</t>
  </si>
  <si>
    <t>КФСР</t>
  </si>
  <si>
    <t>2</t>
  </si>
  <si>
    <t>Текущий год</t>
  </si>
  <si>
    <t>3</t>
  </si>
  <si>
    <t>ВСЕГО:</t>
  </si>
  <si>
    <t/>
  </si>
  <si>
    <t>01 00</t>
  </si>
  <si>
    <t>ОБЩЕГОСУДАРСТВЕННЫЕ ВОПРОСЫ</t>
  </si>
  <si>
    <t>01 02</t>
  </si>
  <si>
    <t>Функционирование высшего должностного лица субъекта Российской Федерации и муниципального образования</t>
  </si>
  <si>
    <t>01 04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</si>
  <si>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</si>
  <si>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01 06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</si>
  <si>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</si>
  <si>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01 11</t>
  </si>
  <si>
    <t>Резервные фонды</t>
  </si>
  <si>
    <t>01 13</t>
  </si>
  <si>
    <t>Другие общегосударственные вопросы</t>
  </si>
  <si>
    <t>02 00</t>
  </si>
  <si>
    <t>НАЦИОНАЛЬНАЯ ОБОРОНА</t>
  </si>
  <si>
    <t>02 03</t>
  </si>
  <si>
    <t>Мобилизационная и вневойсковая подготовка</t>
  </si>
  <si>
    <t>03 00</t>
  </si>
  <si>
    <t>НАЦИОНАЛЬНАЯ БЕЗОПАСНОСТЬ И ПРАВООХРАНИТЕЛЬНАЯ ДЕЯТЕЛЬНОСТЬ</t>
  </si>
  <si>
    <t>03 10</t>
  </si>
  <si>
    <t>Защита населения и территории от чрезвычайных ситуаций природного и техногенного характера, пожарная безопасность</t>
  </si>
  <si>
    <t>04 00</t>
  </si>
  <si>
    <t>НАЦИОНАЛЬНАЯ ЭКОНОМИКА</t>
  </si>
  <si>
    <t>04 05</t>
  </si>
  <si>
    <t>Сельское хозяйство и рыболовство</t>
  </si>
  <si>
    <t>04 09</t>
  </si>
  <si>
    <t>Дорожное хозяйство (дорожные фонды)</t>
  </si>
  <si>
    <t>04 10</t>
  </si>
  <si>
    <t>Связь и информатика</t>
  </si>
  <si>
    <t>04 12</t>
  </si>
  <si>
    <t>Другие вопросы в области национальной экономики</t>
  </si>
  <si>
    <t>05 00</t>
  </si>
  <si>
    <t>ЖИЛИЩНО-КОММУНАЛЬНОЕ ХОЗЯЙСТВО</t>
  </si>
  <si>
    <t>05 01</t>
  </si>
  <si>
    <t>Жилищное хозяйство</t>
  </si>
  <si>
    <t>05 02</t>
  </si>
  <si>
    <t>Коммунальное хозяйство</t>
  </si>
  <si>
    <t>05 03</t>
  </si>
  <si>
    <t>Благоустройство</t>
  </si>
  <si>
    <t>07 00</t>
  </si>
  <si>
    <t>ОБРАЗОВАНИЕ</t>
  </si>
  <si>
    <t>07 07</t>
  </si>
  <si>
    <t>Молодежная политика</t>
  </si>
  <si>
    <t>08 00</t>
  </si>
  <si>
    <t>КУЛЬТУРА, КИНЕМАТОГРАФИЯ</t>
  </si>
  <si>
    <t>08 01</t>
  </si>
  <si>
    <t>Культура</t>
  </si>
  <si>
    <t>10 00</t>
  </si>
  <si>
    <t>СОЦИАЛЬНАЯ ПОЛИТИКА</t>
  </si>
  <si>
    <t>10 04</t>
  </si>
  <si>
    <t>Охрана семьи и детства</t>
  </si>
  <si>
    <t>11 00</t>
  </si>
  <si>
    <t>ФИЗИЧЕСКАЯ КУЛЬТУРА И СПОРТ</t>
  </si>
  <si>
    <t>11 01</t>
  </si>
  <si>
    <t>Физическая культура</t>
  </si>
  <si>
    <t>Исполнено</t>
  </si>
  <si>
    <t>Процент исполнения (%)</t>
  </si>
  <si>
    <t>4</t>
  </si>
  <si>
    <t xml:space="preserve">                                                                                                                     Приложение № 6</t>
  </si>
  <si>
    <t>Приложение № 3</t>
  </si>
  <si>
    <t xml:space="preserve">                                                 к решению Совета депутатов Заплавненского сельского поселения</t>
  </si>
  <si>
    <t>"Об исполнении бюджета Заплавненского сельского поселения за 1 квартал 2023 года"</t>
  </si>
  <si>
    <t>Расходы бюджета Заплавненского сельского  поселения по разделам и подразделам классификации расходов за 1 квартал 2023 года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</si>
</sst>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b/>
      <sz val="8"/>
      <name val="Arial"/>
    </font>
    <font>
      <sz val="8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  <font>
      <b/>
      <sz val="8"/>
      <name val="Arial Cyr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0" borderId="0" xfId="0" applyFont="1" applyBorder="1" applyAlignment="1" applyProtection="1">
      <alignment vertical="center"/>
    </xf>
    <xf numFmtId="49" fontId="1" fillId="0" borderId="1" xfId="0" applyNumberFormat="1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/>
    </xf>
    <xf numFmtId="4" fontId="1" fillId="0" borderId="1" xfId="0" applyNumberFormat="1" applyFont="1" applyBorder="1" applyAlignment="1" applyProtection="1">
      <alignment horizontal="right"/>
    </xf>
    <xf numFmtId="49" fontId="5" fillId="0" borderId="1" xfId="0" applyNumberFormat="1" applyFont="1" applyBorder="1" applyAlignment="1" applyProtection="1">
      <alignment horizontal="left" vertical="top" wrapText="1"/>
    </xf>
    <xf numFmtId="49" fontId="5" fillId="0" borderId="1" xfId="0" applyNumberFormat="1" applyFont="1" applyBorder="1" applyAlignment="1" applyProtection="1">
      <alignment horizontal="center" vertical="top" wrapText="1"/>
    </xf>
    <xf numFmtId="4" fontId="5" fillId="0" borderId="1" xfId="0" applyNumberFormat="1" applyFont="1" applyBorder="1" applyAlignment="1" applyProtection="1">
      <alignment horizontal="right" vertical="top" wrapText="1"/>
    </xf>
    <xf numFmtId="49" fontId="4" fillId="0" borderId="2" xfId="0" applyNumberFormat="1" applyFont="1" applyBorder="1" applyAlignment="1" applyProtection="1">
      <alignment horizontal="left" vertical="top" wrapText="1"/>
    </xf>
    <xf numFmtId="49" fontId="4" fillId="0" borderId="2" xfId="0" applyNumberFormat="1" applyFont="1" applyBorder="1" applyAlignment="1" applyProtection="1">
      <alignment horizontal="center" vertical="top" wrapText="1"/>
    </xf>
    <xf numFmtId="4" fontId="4" fillId="0" borderId="2" xfId="0" applyNumberFormat="1" applyFont="1" applyBorder="1" applyAlignment="1" applyProtection="1">
      <alignment horizontal="right" vertical="top" wrapText="1"/>
    </xf>
    <xf numFmtId="49" fontId="7" fillId="0" borderId="1" xfId="0" applyNumberFormat="1" applyFont="1" applyBorder="1" applyAlignment="1" applyProtection="1">
      <alignment horizontal="center" vertical="center"/>
    </xf>
    <xf numFmtId="0" fontId="7" fillId="0" borderId="1" xfId="0" applyFont="1" applyBorder="1" applyAlignment="1">
      <alignment horizontal="center" vertical="center"/>
    </xf>
    <xf numFmtId="4" fontId="6" fillId="0" borderId="3" xfId="0" applyNumberFormat="1" applyFont="1" applyBorder="1" applyAlignment="1" applyProtection="1">
      <alignment horizontal="right" vertical="top" wrapText="1"/>
    </xf>
    <xf numFmtId="2" fontId="7" fillId="0" borderId="1" xfId="0" applyNumberFormat="1" applyFont="1" applyBorder="1" applyAlignment="1">
      <alignment vertical="top"/>
    </xf>
    <xf numFmtId="4" fontId="2" fillId="0" borderId="4" xfId="0" applyNumberFormat="1" applyFont="1" applyBorder="1" applyAlignment="1" applyProtection="1">
      <alignment horizontal="right" vertical="top" wrapText="1"/>
    </xf>
    <xf numFmtId="4" fontId="6" fillId="0" borderId="3" xfId="0" applyNumberFormat="1" applyFont="1" applyBorder="1" applyAlignment="1" applyProtection="1">
      <alignment horizontal="right" vertical="top"/>
    </xf>
    <xf numFmtId="0" fontId="9" fillId="0" borderId="0" xfId="0" applyFont="1" applyAlignment="1"/>
    <xf numFmtId="0" fontId="2" fillId="0" borderId="0" xfId="0" applyFont="1" applyBorder="1" applyAlignment="1" applyProtection="1">
      <alignment horizontal="right"/>
    </xf>
    <xf numFmtId="49" fontId="7" fillId="0" borderId="1" xfId="0" applyNumberFormat="1" applyFont="1" applyBorder="1" applyAlignment="1" applyProtection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right"/>
    </xf>
    <xf numFmtId="0" fontId="10" fillId="0" borderId="0" xfId="0" applyFont="1" applyAlignment="1">
      <alignment horizontal="center" vertical="top" wrapText="1"/>
    </xf>
    <xf numFmtId="0" fontId="2" fillId="0" borderId="0" xfId="0" applyFont="1" applyBorder="1" applyAlignment="1" applyProtection="1">
      <alignment horizontal="left"/>
    </xf>
    <xf numFmtId="49" fontId="8" fillId="0" borderId="1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9"/>
  <sheetViews>
    <sheetView tabSelected="1" zoomScaleNormal="100" workbookViewId="0">
      <selection activeCell="A8" sqref="A8:B8"/>
    </sheetView>
  </sheetViews>
  <sheetFormatPr defaultRowHeight="12.75" customHeight="1"/>
  <cols>
    <col min="1" max="1" width="40.7109375" customWidth="1"/>
    <col min="2" max="2" width="10.7109375" customWidth="1"/>
    <col min="3" max="3" width="15.7109375" customWidth="1"/>
    <col min="5" max="5" width="10.5703125" bestFit="1" customWidth="1"/>
  </cols>
  <sheetData>
    <row r="1" spans="1:5" ht="12.75" customHeight="1">
      <c r="A1" s="17" t="s">
        <v>66</v>
      </c>
      <c r="B1" s="21" t="s">
        <v>67</v>
      </c>
      <c r="C1" s="21"/>
      <c r="D1" s="21"/>
      <c r="E1" s="21"/>
    </row>
    <row r="2" spans="1:5" ht="12.75" customHeight="1">
      <c r="A2" s="21" t="s">
        <v>68</v>
      </c>
      <c r="B2" s="21"/>
      <c r="C2" s="21"/>
      <c r="D2" s="21"/>
      <c r="E2" s="21"/>
    </row>
    <row r="3" spans="1:5" ht="12.75" customHeight="1">
      <c r="A3" s="21" t="s">
        <v>69</v>
      </c>
      <c r="B3" s="21"/>
      <c r="C3" s="21"/>
      <c r="D3" s="21"/>
      <c r="E3" s="21"/>
    </row>
    <row r="5" spans="1:5" ht="18.399999999999999" customHeight="1">
      <c r="A5" s="22" t="s">
        <v>70</v>
      </c>
      <c r="B5" s="22"/>
      <c r="C5" s="22"/>
      <c r="D5" s="22"/>
      <c r="E5" s="22"/>
    </row>
    <row r="6" spans="1:5">
      <c r="A6" s="22"/>
      <c r="B6" s="22"/>
      <c r="C6" s="22"/>
      <c r="D6" s="22"/>
      <c r="E6" s="22"/>
    </row>
    <row r="7" spans="1:5" ht="15.75">
      <c r="B7" s="1"/>
      <c r="C7" s="1"/>
    </row>
    <row r="8" spans="1:5" ht="13.5" customHeight="1">
      <c r="A8" s="23"/>
      <c r="B8" s="23"/>
      <c r="E8" s="18" t="s">
        <v>0</v>
      </c>
    </row>
    <row r="9" spans="1:5">
      <c r="A9" s="19" t="s">
        <v>1</v>
      </c>
      <c r="B9" s="19" t="s">
        <v>3</v>
      </c>
      <c r="C9" s="19" t="s">
        <v>5</v>
      </c>
      <c r="D9" s="19" t="s">
        <v>63</v>
      </c>
      <c r="E9" s="20" t="s">
        <v>64</v>
      </c>
    </row>
    <row r="10" spans="1:5">
      <c r="A10" s="24"/>
      <c r="B10" s="24"/>
      <c r="C10" s="24"/>
      <c r="D10" s="19"/>
      <c r="E10" s="20"/>
    </row>
    <row r="11" spans="1:5">
      <c r="A11" s="11" t="s">
        <v>2</v>
      </c>
      <c r="B11" s="11" t="s">
        <v>4</v>
      </c>
      <c r="C11" s="11" t="s">
        <v>6</v>
      </c>
      <c r="D11" s="11" t="s">
        <v>65</v>
      </c>
      <c r="E11" s="12">
        <v>5</v>
      </c>
    </row>
    <row r="12" spans="1:5">
      <c r="A12" s="5" t="s">
        <v>10</v>
      </c>
      <c r="B12" s="6" t="s">
        <v>9</v>
      </c>
      <c r="C12" s="7">
        <v>4758.96</v>
      </c>
      <c r="D12" s="13">
        <v>774.97</v>
      </c>
      <c r="E12" s="14">
        <f>D12*100/C12</f>
        <v>16.284440297880209</v>
      </c>
    </row>
    <row r="13" spans="1:5" ht="33.75">
      <c r="A13" s="8" t="s">
        <v>12</v>
      </c>
      <c r="B13" s="9" t="s">
        <v>11</v>
      </c>
      <c r="C13" s="10">
        <v>908.87</v>
      </c>
      <c r="D13" s="15">
        <v>152.22</v>
      </c>
      <c r="E13" s="14">
        <f t="shared" ref="E13:E39" si="0">D13*100/C13</f>
        <v>16.748269829568585</v>
      </c>
    </row>
    <row r="14" spans="1:5" ht="45">
      <c r="A14" s="8" t="s">
        <v>14</v>
      </c>
      <c r="B14" s="9" t="s">
        <v>13</v>
      </c>
      <c r="C14" s="10">
        <v>3113.97</v>
      </c>
      <c r="D14" s="15">
        <v>512.47</v>
      </c>
      <c r="E14" s="14">
        <f t="shared" si="0"/>
        <v>16.457127075726486</v>
      </c>
    </row>
    <row r="15" spans="1:5" ht="33.75">
      <c r="A15" s="8" t="s">
        <v>16</v>
      </c>
      <c r="B15" s="9" t="s">
        <v>15</v>
      </c>
      <c r="C15" s="10">
        <v>92.81</v>
      </c>
      <c r="D15" s="15">
        <v>92.81</v>
      </c>
      <c r="E15" s="14">
        <f t="shared" si="0"/>
        <v>100</v>
      </c>
    </row>
    <row r="16" spans="1:5">
      <c r="A16" s="8" t="s">
        <v>18</v>
      </c>
      <c r="B16" s="9" t="s">
        <v>17</v>
      </c>
      <c r="C16" s="10">
        <v>50</v>
      </c>
      <c r="D16" s="15">
        <v>0</v>
      </c>
      <c r="E16" s="14">
        <f t="shared" si="0"/>
        <v>0</v>
      </c>
    </row>
    <row r="17" spans="1:5">
      <c r="A17" s="8" t="s">
        <v>20</v>
      </c>
      <c r="B17" s="9" t="s">
        <v>19</v>
      </c>
      <c r="C17" s="10">
        <v>593.30999999999995</v>
      </c>
      <c r="D17" s="15">
        <v>17.48</v>
      </c>
      <c r="E17" s="14">
        <f t="shared" si="0"/>
        <v>2.946183276870439</v>
      </c>
    </row>
    <row r="18" spans="1:5">
      <c r="A18" s="5" t="s">
        <v>22</v>
      </c>
      <c r="B18" s="6" t="s">
        <v>21</v>
      </c>
      <c r="C18" s="7">
        <v>356.9</v>
      </c>
      <c r="D18" s="13">
        <v>66.14</v>
      </c>
      <c r="E18" s="14">
        <f t="shared" si="0"/>
        <v>18.531801625105071</v>
      </c>
    </row>
    <row r="19" spans="1:5">
      <c r="A19" s="8" t="s">
        <v>24</v>
      </c>
      <c r="B19" s="9" t="s">
        <v>23</v>
      </c>
      <c r="C19" s="10">
        <v>356.9</v>
      </c>
      <c r="D19" s="15">
        <v>66.14</v>
      </c>
      <c r="E19" s="14">
        <f t="shared" si="0"/>
        <v>18.531801625105071</v>
      </c>
    </row>
    <row r="20" spans="1:5" ht="21">
      <c r="A20" s="5" t="s">
        <v>26</v>
      </c>
      <c r="B20" s="6" t="s">
        <v>25</v>
      </c>
      <c r="C20" s="7">
        <v>300</v>
      </c>
      <c r="D20" s="13">
        <v>0</v>
      </c>
      <c r="E20" s="14">
        <f t="shared" si="0"/>
        <v>0</v>
      </c>
    </row>
    <row r="21" spans="1:5" ht="33.75">
      <c r="A21" s="8" t="s">
        <v>28</v>
      </c>
      <c r="B21" s="9" t="s">
        <v>27</v>
      </c>
      <c r="C21" s="10">
        <v>300</v>
      </c>
      <c r="D21" s="15">
        <v>0</v>
      </c>
      <c r="E21" s="14">
        <f t="shared" si="0"/>
        <v>0</v>
      </c>
    </row>
    <row r="22" spans="1:5">
      <c r="A22" s="5" t="s">
        <v>30</v>
      </c>
      <c r="B22" s="6" t="s">
        <v>29</v>
      </c>
      <c r="C22" s="7">
        <v>2088.92</v>
      </c>
      <c r="D22" s="13">
        <v>140.49</v>
      </c>
      <c r="E22" s="14">
        <f t="shared" si="0"/>
        <v>6.7254849395860061</v>
      </c>
    </row>
    <row r="23" spans="1:5">
      <c r="A23" s="8" t="s">
        <v>32</v>
      </c>
      <c r="B23" s="9" t="s">
        <v>31</v>
      </c>
      <c r="C23" s="10">
        <v>130</v>
      </c>
      <c r="D23" s="15">
        <v>0</v>
      </c>
      <c r="E23" s="14">
        <f t="shared" si="0"/>
        <v>0</v>
      </c>
    </row>
    <row r="24" spans="1:5">
      <c r="A24" s="8" t="s">
        <v>34</v>
      </c>
      <c r="B24" s="9" t="s">
        <v>33</v>
      </c>
      <c r="C24" s="10">
        <v>1907.47</v>
      </c>
      <c r="D24" s="15">
        <v>140.49</v>
      </c>
      <c r="E24" s="14">
        <f t="shared" si="0"/>
        <v>7.3652534509061738</v>
      </c>
    </row>
    <row r="25" spans="1:5">
      <c r="A25" s="8" t="s">
        <v>36</v>
      </c>
      <c r="B25" s="9" t="s">
        <v>35</v>
      </c>
      <c r="C25" s="10">
        <v>22</v>
      </c>
      <c r="D25" s="15">
        <v>0</v>
      </c>
      <c r="E25" s="14">
        <f t="shared" si="0"/>
        <v>0</v>
      </c>
    </row>
    <row r="26" spans="1:5">
      <c r="A26" s="8" t="s">
        <v>38</v>
      </c>
      <c r="B26" s="9" t="s">
        <v>37</v>
      </c>
      <c r="C26" s="10">
        <v>29.45</v>
      </c>
      <c r="D26" s="15">
        <v>0</v>
      </c>
      <c r="E26" s="14">
        <f t="shared" si="0"/>
        <v>0</v>
      </c>
    </row>
    <row r="27" spans="1:5">
      <c r="A27" s="5" t="s">
        <v>40</v>
      </c>
      <c r="B27" s="6" t="s">
        <v>39</v>
      </c>
      <c r="C27" s="7">
        <v>1598.86</v>
      </c>
      <c r="D27" s="13">
        <v>161.41</v>
      </c>
      <c r="E27" s="14">
        <f t="shared" si="0"/>
        <v>10.095317914013735</v>
      </c>
    </row>
    <row r="28" spans="1:5">
      <c r="A28" s="8" t="s">
        <v>42</v>
      </c>
      <c r="B28" s="9" t="s">
        <v>41</v>
      </c>
      <c r="C28" s="10">
        <v>20</v>
      </c>
      <c r="D28" s="15">
        <v>0</v>
      </c>
      <c r="E28" s="14">
        <f t="shared" si="0"/>
        <v>0</v>
      </c>
    </row>
    <row r="29" spans="1:5">
      <c r="A29" s="8" t="s">
        <v>44</v>
      </c>
      <c r="B29" s="9" t="s">
        <v>43</v>
      </c>
      <c r="C29" s="10">
        <v>26.41</v>
      </c>
      <c r="D29" s="15">
        <v>0</v>
      </c>
      <c r="E29" s="14">
        <f t="shared" si="0"/>
        <v>0</v>
      </c>
    </row>
    <row r="30" spans="1:5">
      <c r="A30" s="8" t="s">
        <v>46</v>
      </c>
      <c r="B30" s="9" t="s">
        <v>45</v>
      </c>
      <c r="C30" s="10">
        <v>1552.45</v>
      </c>
      <c r="D30" s="15">
        <v>161.41</v>
      </c>
      <c r="E30" s="14">
        <f t="shared" si="0"/>
        <v>10.397114238783857</v>
      </c>
    </row>
    <row r="31" spans="1:5">
      <c r="A31" s="5" t="s">
        <v>48</v>
      </c>
      <c r="B31" s="6" t="s">
        <v>47</v>
      </c>
      <c r="C31" s="7">
        <v>3</v>
      </c>
      <c r="D31" s="13">
        <v>0</v>
      </c>
      <c r="E31" s="14">
        <f t="shared" si="0"/>
        <v>0</v>
      </c>
    </row>
    <row r="32" spans="1:5">
      <c r="A32" s="8" t="s">
        <v>50</v>
      </c>
      <c r="B32" s="9" t="s">
        <v>49</v>
      </c>
      <c r="C32" s="10">
        <v>3</v>
      </c>
      <c r="D32" s="15">
        <v>0</v>
      </c>
      <c r="E32" s="14">
        <f t="shared" si="0"/>
        <v>0</v>
      </c>
    </row>
    <row r="33" spans="1:5">
      <c r="A33" s="5" t="s">
        <v>52</v>
      </c>
      <c r="B33" s="6" t="s">
        <v>51</v>
      </c>
      <c r="C33" s="7">
        <v>5023.92</v>
      </c>
      <c r="D33" s="13">
        <v>1052.93</v>
      </c>
      <c r="E33" s="14">
        <f t="shared" si="0"/>
        <v>20.958335323810889</v>
      </c>
    </row>
    <row r="34" spans="1:5">
      <c r="A34" s="8" t="s">
        <v>54</v>
      </c>
      <c r="B34" s="9" t="s">
        <v>53</v>
      </c>
      <c r="C34" s="10">
        <v>5023.92</v>
      </c>
      <c r="D34" s="15">
        <v>1052.93</v>
      </c>
      <c r="E34" s="14">
        <f t="shared" si="0"/>
        <v>20.958335323810889</v>
      </c>
    </row>
    <row r="35" spans="1:5">
      <c r="A35" s="5" t="s">
        <v>56</v>
      </c>
      <c r="B35" s="6" t="s">
        <v>55</v>
      </c>
      <c r="C35" s="7">
        <v>161.29</v>
      </c>
      <c r="D35" s="13">
        <v>161.29</v>
      </c>
      <c r="E35" s="14">
        <f t="shared" si="0"/>
        <v>100</v>
      </c>
    </row>
    <row r="36" spans="1:5">
      <c r="A36" s="8" t="s">
        <v>58</v>
      </c>
      <c r="B36" s="9" t="s">
        <v>57</v>
      </c>
      <c r="C36" s="10">
        <v>161.29</v>
      </c>
      <c r="D36" s="15">
        <v>161.29</v>
      </c>
      <c r="E36" s="14">
        <f t="shared" si="0"/>
        <v>100</v>
      </c>
    </row>
    <row r="37" spans="1:5">
      <c r="A37" s="5" t="s">
        <v>60</v>
      </c>
      <c r="B37" s="6" t="s">
        <v>59</v>
      </c>
      <c r="C37" s="7">
        <v>732.04</v>
      </c>
      <c r="D37" s="13">
        <v>230.2</v>
      </c>
      <c r="E37" s="14">
        <f t="shared" si="0"/>
        <v>31.446369050871539</v>
      </c>
    </row>
    <row r="38" spans="1:5">
      <c r="A38" s="8" t="s">
        <v>62</v>
      </c>
      <c r="B38" s="9" t="s">
        <v>61</v>
      </c>
      <c r="C38" s="10">
        <v>732.04</v>
      </c>
      <c r="D38" s="15">
        <v>230.2</v>
      </c>
      <c r="E38" s="14">
        <f t="shared" si="0"/>
        <v>31.446369050871539</v>
      </c>
    </row>
    <row r="39" spans="1:5">
      <c r="A39" s="2" t="s">
        <v>7</v>
      </c>
      <c r="B39" s="3" t="s">
        <v>8</v>
      </c>
      <c r="C39" s="4">
        <v>15023.89</v>
      </c>
      <c r="D39" s="16">
        <v>2587.42</v>
      </c>
      <c r="E39" s="14">
        <f t="shared" si="0"/>
        <v>17.22203770128775</v>
      </c>
    </row>
  </sheetData>
  <sheetProtection password="C465" sheet="1" objects="1" scenarios="1" selectLockedCells="1" selectUnlockedCells="1"/>
  <mergeCells count="10">
    <mergeCell ref="D9:D10"/>
    <mergeCell ref="E9:E10"/>
    <mergeCell ref="B1:E1"/>
    <mergeCell ref="A2:E2"/>
    <mergeCell ref="A3:E3"/>
    <mergeCell ref="A5:E6"/>
    <mergeCell ref="A8:B8"/>
    <mergeCell ref="A9:A10"/>
    <mergeCell ref="B9:B10"/>
    <mergeCell ref="C9:C10"/>
  </mergeCells>
  <pageMargins left="0.98425196850393704" right="0.39370078740157483" top="0.39370078740157483" bottom="0.39370078740157483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dc:description>POI HSSF rep:2.55.0.194</dc:description>
  <cp:lastModifiedBy>Admin</cp:lastModifiedBy>
  <dcterms:created xsi:type="dcterms:W3CDTF">2023-04-19T18:33:19Z</dcterms:created>
  <dcterms:modified xsi:type="dcterms:W3CDTF">2023-06-06T16:22:33Z</dcterms:modified>
</cp:coreProperties>
</file>